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TOR CONTRATOS\TRANSPORTE DE BAGAGEM\PREGAO 02-2025 - BLOCOS A-F - SEI 09047.0000432025-90\PESQUISA DE PREÇO\"/>
    </mc:Choice>
  </mc:AlternateContent>
  <bookViews>
    <workbookView xWindow="0" yWindow="0" windowWidth="28800" windowHeight="123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E32" i="1"/>
  <c r="E41" i="1" l="1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3" i="1"/>
  <c r="E34" i="1"/>
  <c r="E35" i="1"/>
  <c r="E36" i="1"/>
  <c r="E37" i="1"/>
  <c r="E38" i="1"/>
  <c r="E39" i="1"/>
  <c r="E40" i="1"/>
  <c r="E4" i="1"/>
  <c r="E48" i="1"/>
  <c r="E45" i="1"/>
  <c r="E42" i="1" l="1"/>
  <c r="E50" i="1" s="1"/>
</calcChain>
</file>

<file path=xl/sharedStrings.xml><?xml version="1.0" encoding="utf-8"?>
<sst xmlns="http://schemas.openxmlformats.org/spreadsheetml/2006/main" count="90" uniqueCount="80">
  <si>
    <t>Ministério das Relações Exteriores</t>
  </si>
  <si>
    <t>Bloco C - África Oriental, Australásia e Ásia</t>
  </si>
  <si>
    <t xml:space="preserve"> Cidade</t>
  </si>
  <si>
    <t>País</t>
  </si>
  <si>
    <r>
      <t>Volume máximo estimado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</si>
  <si>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t>Adis-Abeba</t>
  </si>
  <si>
    <t>Etiópia</t>
  </si>
  <si>
    <t>Bangcoc</t>
  </si>
  <si>
    <t>Tailândia</t>
  </si>
  <si>
    <t>Canberra</t>
  </si>
  <si>
    <t>Austrália</t>
  </si>
  <si>
    <t>Cantão</t>
  </si>
  <si>
    <t>China</t>
  </si>
  <si>
    <t>Cartum</t>
  </si>
  <si>
    <t>Sudão</t>
  </si>
  <si>
    <t>Cidade do Cabo</t>
  </si>
  <si>
    <t>África do Sul</t>
  </si>
  <si>
    <t>Cingapura</t>
  </si>
  <si>
    <t>Colombo</t>
  </si>
  <si>
    <t>Sri Lanka</t>
  </si>
  <si>
    <t>Daca</t>
  </si>
  <si>
    <t>Bangladesh</t>
  </si>
  <si>
    <t>Dar-es-Salam</t>
  </si>
  <si>
    <t>Tanzânia</t>
  </si>
  <si>
    <t>Dili</t>
  </si>
  <si>
    <t>Timor Leste</t>
  </si>
  <si>
    <t>Gaborone</t>
  </si>
  <si>
    <t>Botsuana</t>
  </si>
  <si>
    <t>Hamamatsu</t>
  </si>
  <si>
    <t>Japão</t>
  </si>
  <si>
    <t>Hanói</t>
  </si>
  <si>
    <t>Vietnã</t>
  </si>
  <si>
    <t>Harare</t>
  </si>
  <si>
    <t>Zimbábue</t>
  </si>
  <si>
    <t>Hong Kong</t>
  </si>
  <si>
    <t>Jacarta</t>
  </si>
  <si>
    <t>Indonésia</t>
  </si>
  <si>
    <t>Katmandu</t>
  </si>
  <si>
    <t>Nepal</t>
  </si>
  <si>
    <t>Kuala Lumpur</t>
  </si>
  <si>
    <t>Malásia</t>
  </si>
  <si>
    <t>Macau</t>
  </si>
  <si>
    <t>Manila</t>
  </si>
  <si>
    <t>Filipinas</t>
  </si>
  <si>
    <t>Maputo</t>
  </si>
  <si>
    <t>Moçambique</t>
  </si>
  <si>
    <t>Mumbai</t>
  </si>
  <si>
    <t>Índia</t>
  </si>
  <si>
    <t>Nagoia</t>
  </si>
  <si>
    <t>Nairóbi</t>
  </si>
  <si>
    <t>Quênia</t>
  </si>
  <si>
    <t>Nova Delhi</t>
  </si>
  <si>
    <t>Pequim</t>
  </si>
  <si>
    <t>Pretória</t>
  </si>
  <si>
    <t>Pyongyang</t>
  </si>
  <si>
    <t>Coreia do Norte</t>
  </si>
  <si>
    <t>Seul</t>
  </si>
  <si>
    <t>Coreia do Sul</t>
  </si>
  <si>
    <t>Sidney</t>
  </si>
  <si>
    <t>Taipé</t>
  </si>
  <si>
    <t>Formosa</t>
  </si>
  <si>
    <t>Tóquio</t>
  </si>
  <si>
    <t>Wellington</t>
  </si>
  <si>
    <t>Nova Zelândia</t>
  </si>
  <si>
    <t>Xangai</t>
  </si>
  <si>
    <t>Yangon</t>
  </si>
  <si>
    <t>Mianmar</t>
  </si>
  <si>
    <r>
      <t>Volume total estimado (m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</si>
  <si>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Parcela de transporte de bagagem (R$)</t>
  </si>
  <si>
    <t>Alíquota do seguro (%)</t>
  </si>
  <si>
    <t>Valor de cobertura estimado (R$)</t>
  </si>
  <si>
    <t>Parcela de seguro (R$)</t>
  </si>
  <si>
    <t>Preço unitário do transporte de automóvel</t>
  </si>
  <si>
    <t>Quantitativo estimado de veículos</t>
  </si>
  <si>
    <t>Parcela de transporte de automóveis (R$)</t>
  </si>
  <si>
    <t>PREÇO TOTAL (Transporte bagagem + Transporte automóvel + Seguro) (R$):</t>
  </si>
  <si>
    <t>Preço por cidade (R$)</t>
  </si>
  <si>
    <t>Preço Unitário 
(R$/m³)</t>
  </si>
  <si>
    <t>Phnom Penh</t>
  </si>
  <si>
    <t>Camboja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</si>
</sst>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0" fillId="0" borderId="8" xfId="0" applyFill="1" applyBorder="1" applyProtection="1"/>
    <xf numFmtId="0" fontId="0" fillId="0" borderId="8" xfId="0" applyBorder="1" applyProtection="1"/>
    <xf numFmtId="4" fontId="0" fillId="0" borderId="10" xfId="0" applyNumberFormat="1" applyBorder="1" applyAlignment="1" applyProtection="1">
      <alignment horizontal="center" vertical="center"/>
    </xf>
    <xf numFmtId="0" fontId="4" fillId="0" borderId="8" xfId="0" applyFont="1" applyBorder="1" applyProtection="1"/>
    <xf numFmtId="0" fontId="4" fillId="0" borderId="8" xfId="0" applyFont="1" applyFill="1" applyBorder="1" applyProtection="1"/>
    <xf numFmtId="4" fontId="0" fillId="3" borderId="7" xfId="0" applyNumberForma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vertical="center"/>
    </xf>
    <xf numFmtId="0" fontId="0" fillId="0" borderId="0" xfId="0" applyAlignment="1" applyProtection="1">
      <alignment horizontal="center"/>
    </xf>
    <xf numFmtId="4" fontId="0" fillId="0" borderId="0" xfId="0" applyNumberForma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4" fillId="0" borderId="2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15" xfId="0" applyFont="1" applyFill="1" applyBorder="1" applyAlignment="1" applyProtection="1">
      <alignment vertical="center" wrapText="1"/>
    </xf>
    <xf numFmtId="0" fontId="6" fillId="0" borderId="8" xfId="0" applyFont="1" applyBorder="1" applyProtection="1"/>
    <xf numFmtId="44" fontId="4" fillId="0" borderId="12" xfId="1" applyFont="1" applyFill="1" applyBorder="1" applyAlignment="1" applyProtection="1">
      <alignment horizontal="right" vertical="center"/>
    </xf>
    <xf numFmtId="44" fontId="2" fillId="2" borderId="12" xfId="1" applyFont="1" applyFill="1" applyBorder="1" applyAlignment="1" applyProtection="1">
      <alignment horizontal="right" vertical="center"/>
    </xf>
    <xf numFmtId="44" fontId="4" fillId="4" borderId="16" xfId="1" applyFont="1" applyFill="1" applyBorder="1" applyAlignment="1" applyProtection="1">
      <alignment horizontal="right" vertical="center"/>
      <protection locked="0"/>
    </xf>
    <xf numFmtId="44" fontId="0" fillId="0" borderId="8" xfId="1" applyFont="1" applyBorder="1" applyAlignment="1" applyProtection="1">
      <alignment horizontal="center"/>
    </xf>
    <xf numFmtId="44" fontId="2" fillId="3" borderId="12" xfId="1" applyFont="1" applyFill="1" applyBorder="1" applyAlignment="1" applyProtection="1">
      <alignment horizontal="right" vertical="center"/>
    </xf>
    <xf numFmtId="44" fontId="2" fillId="3" borderId="7" xfId="1" applyFont="1" applyFill="1" applyBorder="1" applyAlignment="1" applyProtection="1">
      <alignment vertical="center"/>
    </xf>
    <xf numFmtId="44" fontId="2" fillId="3" borderId="7" xfId="1" applyFont="1" applyFill="1" applyBorder="1" applyAlignment="1" applyProtection="1">
      <alignment horizontal="right" vertical="center"/>
    </xf>
    <xf numFmtId="44" fontId="4" fillId="4" borderId="11" xfId="1" applyFont="1" applyFill="1" applyBorder="1" applyAlignment="1" applyProtection="1">
      <alignment horizontal="center"/>
      <protection locked="0"/>
    </xf>
    <xf numFmtId="44" fontId="4" fillId="4" borderId="13" xfId="1" applyFont="1" applyFill="1" applyBorder="1" applyAlignment="1" applyProtection="1">
      <alignment horizontal="center"/>
      <protection locked="0"/>
    </xf>
    <xf numFmtId="44" fontId="4" fillId="4" borderId="14" xfId="1" applyFont="1" applyFill="1" applyBorder="1" applyAlignment="1" applyProtection="1">
      <alignment horizontal="center"/>
      <protection locked="0"/>
    </xf>
    <xf numFmtId="3" fontId="4" fillId="0" borderId="8" xfId="0" applyNumberFormat="1" applyFont="1" applyFill="1" applyBorder="1" applyAlignment="1" applyProtection="1">
      <alignment horizontal="center" vertical="center"/>
      <protection locked="0"/>
    </xf>
    <xf numFmtId="10" fontId="4" fillId="4" borderId="16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4" fillId="3" borderId="10" xfId="0" applyFont="1" applyFill="1" applyBorder="1" applyAlignment="1" applyProtection="1">
      <alignment vertical="center" wrapText="1"/>
    </xf>
    <xf numFmtId="0" fontId="0" fillId="3" borderId="15" xfId="0" applyFill="1" applyBorder="1" applyAlignment="1" applyProtection="1">
      <alignment wrapText="1"/>
    </xf>
    <xf numFmtId="0" fontId="2" fillId="3" borderId="10" xfId="0" applyFont="1" applyFill="1" applyBorder="1" applyAlignment="1" applyProtection="1">
      <alignment vertical="center" wrapText="1"/>
    </xf>
    <xf numFmtId="0" fontId="2" fillId="3" borderId="15" xfId="0" applyFont="1" applyFill="1" applyBorder="1" applyAlignment="1" applyProtection="1">
      <alignment wrapText="1"/>
    </xf>
    <xf numFmtId="0" fontId="2" fillId="2" borderId="10" xfId="0" applyFont="1" applyFill="1" applyBorder="1" applyAlignment="1" applyProtection="1">
      <alignment vertical="center" wrapText="1"/>
    </xf>
    <xf numFmtId="0" fontId="0" fillId="2" borderId="15" xfId="0" applyFill="1" applyBorder="1" applyAlignment="1" applyProtection="1">
      <alignment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vertical="center" wrapText="1"/>
    </xf>
    <xf numFmtId="0" fontId="0" fillId="0" borderId="15" xfId="0" applyBorder="1" applyAlignment="1" applyProtection="1">
      <alignment vertical="center" wrapText="1"/>
    </xf>
    <xf numFmtId="0" fontId="2" fillId="3" borderId="6" xfId="0" applyFont="1" applyFill="1" applyBorder="1" applyAlignment="1" applyProtection="1">
      <alignment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topLeftCell="A37" workbookViewId="0">
      <selection activeCell="D36" sqref="D36"/>
    </sheetView>
  </sheetViews>
  <sheetFormatPr defaultRowHeight="15" x14ac:dyDescent="0.25"/>
  <cols>
    <col min="1" max="1" width="14.85546875" bestFit="1" customWidth="1"/>
    <col min="2" max="2" width="17.140625" customWidth="1"/>
    <col min="3" max="3" width="19.5703125" customWidth="1"/>
    <col min="4" max="4" width="29.7109375" customWidth="1"/>
    <col min="5" max="5" width="31.140625" customWidth="1"/>
  </cols>
  <sheetData>
    <row r="1" spans="1:5" x14ac:dyDescent="0.25">
      <c r="A1" s="31" t="s">
        <v>0</v>
      </c>
      <c r="B1" s="32"/>
      <c r="C1" s="32"/>
      <c r="D1" s="32"/>
      <c r="E1" s="33"/>
    </row>
    <row r="2" spans="1:5" x14ac:dyDescent="0.25">
      <c r="A2" s="34" t="s">
        <v>1</v>
      </c>
      <c r="B2" s="35"/>
      <c r="C2" s="35"/>
      <c r="D2" s="35"/>
      <c r="E2" s="36"/>
    </row>
    <row r="3" spans="1:5" ht="27.75" thickBot="1" x14ac:dyDescent="0.3">
      <c r="A3" s="1" t="s">
        <v>2</v>
      </c>
      <c r="B3" s="1" t="s">
        <v>3</v>
      </c>
      <c r="C3" s="1" t="s">
        <v>4</v>
      </c>
      <c r="D3" s="2" t="s">
        <v>77</v>
      </c>
      <c r="E3" s="1" t="s">
        <v>76</v>
      </c>
    </row>
    <row r="4" spans="1:5" x14ac:dyDescent="0.25">
      <c r="A4" s="3" t="s">
        <v>5</v>
      </c>
      <c r="B4" s="4" t="s">
        <v>6</v>
      </c>
      <c r="C4" s="5">
        <v>120.86</v>
      </c>
      <c r="D4" s="26"/>
      <c r="E4" s="22">
        <f t="shared" ref="E4:E40" si="0">C4*D4</f>
        <v>0</v>
      </c>
    </row>
    <row r="5" spans="1:5" x14ac:dyDescent="0.25">
      <c r="A5" s="3" t="s">
        <v>7</v>
      </c>
      <c r="B5" s="4" t="s">
        <v>8</v>
      </c>
      <c r="C5" s="5">
        <v>187.333</v>
      </c>
      <c r="D5" s="27"/>
      <c r="E5" s="22">
        <f t="shared" si="0"/>
        <v>0</v>
      </c>
    </row>
    <row r="6" spans="1:5" x14ac:dyDescent="0.25">
      <c r="A6" s="3" t="s">
        <v>9</v>
      </c>
      <c r="B6" s="4" t="s">
        <v>10</v>
      </c>
      <c r="C6" s="5">
        <v>205.46200000000002</v>
      </c>
      <c r="D6" s="27"/>
      <c r="E6" s="22">
        <f t="shared" si="0"/>
        <v>0</v>
      </c>
    </row>
    <row r="7" spans="1:5" x14ac:dyDescent="0.25">
      <c r="A7" s="3" t="s">
        <v>11</v>
      </c>
      <c r="B7" s="4" t="s">
        <v>12</v>
      </c>
      <c r="C7" s="5">
        <v>108.77399999999999</v>
      </c>
      <c r="D7" s="27"/>
      <c r="E7" s="22">
        <f t="shared" si="0"/>
        <v>0</v>
      </c>
    </row>
    <row r="8" spans="1:5" x14ac:dyDescent="0.25">
      <c r="A8" s="3" t="s">
        <v>13</v>
      </c>
      <c r="B8" s="4" t="s">
        <v>14</v>
      </c>
      <c r="C8" s="5">
        <v>169.20400000000001</v>
      </c>
      <c r="D8" s="27"/>
      <c r="E8" s="22">
        <f t="shared" si="0"/>
        <v>0</v>
      </c>
    </row>
    <row r="9" spans="1:5" x14ac:dyDescent="0.25">
      <c r="A9" s="3" t="s">
        <v>15</v>
      </c>
      <c r="B9" s="4" t="s">
        <v>16</v>
      </c>
      <c r="C9" s="5">
        <v>151.07500000000002</v>
      </c>
      <c r="D9" s="27"/>
      <c r="E9" s="22">
        <f t="shared" si="0"/>
        <v>0</v>
      </c>
    </row>
    <row r="10" spans="1:5" x14ac:dyDescent="0.25">
      <c r="A10" s="3" t="s">
        <v>17</v>
      </c>
      <c r="B10" s="4" t="s">
        <v>17</v>
      </c>
      <c r="C10" s="5">
        <v>120.86</v>
      </c>
      <c r="D10" s="27"/>
      <c r="E10" s="22">
        <f t="shared" si="0"/>
        <v>0</v>
      </c>
    </row>
    <row r="11" spans="1:5" x14ac:dyDescent="0.25">
      <c r="A11" s="3" t="s">
        <v>18</v>
      </c>
      <c r="B11" s="4" t="s">
        <v>19</v>
      </c>
      <c r="C11" s="5">
        <v>126.90300000000001</v>
      </c>
      <c r="D11" s="27"/>
      <c r="E11" s="22">
        <f t="shared" si="0"/>
        <v>0</v>
      </c>
    </row>
    <row r="12" spans="1:5" x14ac:dyDescent="0.25">
      <c r="A12" s="3" t="s">
        <v>20</v>
      </c>
      <c r="B12" s="6" t="s">
        <v>21</v>
      </c>
      <c r="C12" s="5">
        <v>108.77399999999999</v>
      </c>
      <c r="D12" s="27"/>
      <c r="E12" s="22">
        <f t="shared" si="0"/>
        <v>0</v>
      </c>
    </row>
    <row r="13" spans="1:5" x14ac:dyDescent="0.25">
      <c r="A13" s="3" t="s">
        <v>22</v>
      </c>
      <c r="B13" s="4" t="s">
        <v>23</v>
      </c>
      <c r="C13" s="5">
        <v>108.77399999999999</v>
      </c>
      <c r="D13" s="27"/>
      <c r="E13" s="22">
        <f t="shared" si="0"/>
        <v>0</v>
      </c>
    </row>
    <row r="14" spans="1:5" x14ac:dyDescent="0.25">
      <c r="A14" s="3" t="s">
        <v>24</v>
      </c>
      <c r="B14" s="4" t="s">
        <v>25</v>
      </c>
      <c r="C14" s="5">
        <v>151.07500000000002</v>
      </c>
      <c r="D14" s="27"/>
      <c r="E14" s="22">
        <f t="shared" si="0"/>
        <v>0</v>
      </c>
    </row>
    <row r="15" spans="1:5" x14ac:dyDescent="0.25">
      <c r="A15" s="3" t="s">
        <v>26</v>
      </c>
      <c r="B15" s="4" t="s">
        <v>27</v>
      </c>
      <c r="C15" s="5">
        <v>108.77399999999999</v>
      </c>
      <c r="D15" s="27"/>
      <c r="E15" s="22">
        <f t="shared" si="0"/>
        <v>0</v>
      </c>
    </row>
    <row r="16" spans="1:5" x14ac:dyDescent="0.25">
      <c r="A16" s="3" t="s">
        <v>28</v>
      </c>
      <c r="B16" s="4" t="s">
        <v>29</v>
      </c>
      <c r="C16" s="5">
        <v>175.24700000000001</v>
      </c>
      <c r="D16" s="27"/>
      <c r="E16" s="22">
        <f t="shared" si="0"/>
        <v>0</v>
      </c>
    </row>
    <row r="17" spans="1:5" x14ac:dyDescent="0.25">
      <c r="A17" s="7" t="s">
        <v>30</v>
      </c>
      <c r="B17" s="4" t="s">
        <v>31</v>
      </c>
      <c r="C17" s="5">
        <v>120.86</v>
      </c>
      <c r="D17" s="27"/>
      <c r="E17" s="22">
        <f t="shared" si="0"/>
        <v>0</v>
      </c>
    </row>
    <row r="18" spans="1:5" x14ac:dyDescent="0.25">
      <c r="A18" s="3" t="s">
        <v>32</v>
      </c>
      <c r="B18" s="4" t="s">
        <v>33</v>
      </c>
      <c r="C18" s="5">
        <v>108.77399999999999</v>
      </c>
      <c r="D18" s="27"/>
      <c r="E18" s="22">
        <f t="shared" si="0"/>
        <v>0</v>
      </c>
    </row>
    <row r="19" spans="1:5" x14ac:dyDescent="0.25">
      <c r="A19" s="3" t="s">
        <v>34</v>
      </c>
      <c r="B19" s="4" t="s">
        <v>12</v>
      </c>
      <c r="C19" s="5">
        <v>108.77399999999999</v>
      </c>
      <c r="D19" s="27"/>
      <c r="E19" s="22">
        <f t="shared" si="0"/>
        <v>0</v>
      </c>
    </row>
    <row r="20" spans="1:5" x14ac:dyDescent="0.25">
      <c r="A20" s="3" t="s">
        <v>35</v>
      </c>
      <c r="B20" s="4" t="s">
        <v>36</v>
      </c>
      <c r="C20" s="5">
        <v>199.41900000000001</v>
      </c>
      <c r="D20" s="27"/>
      <c r="E20" s="22">
        <f t="shared" si="0"/>
        <v>0</v>
      </c>
    </row>
    <row r="21" spans="1:5" x14ac:dyDescent="0.25">
      <c r="A21" s="7" t="s">
        <v>37</v>
      </c>
      <c r="B21" s="4" t="s">
        <v>38</v>
      </c>
      <c r="C21" s="5">
        <v>108.77399999999999</v>
      </c>
      <c r="D21" s="27"/>
      <c r="E21" s="22">
        <f t="shared" si="0"/>
        <v>0</v>
      </c>
    </row>
    <row r="22" spans="1:5" x14ac:dyDescent="0.25">
      <c r="A22" s="3" t="s">
        <v>39</v>
      </c>
      <c r="B22" s="4" t="s">
        <v>40</v>
      </c>
      <c r="C22" s="5">
        <v>151.07500000000002</v>
      </c>
      <c r="D22" s="27"/>
      <c r="E22" s="22">
        <f t="shared" si="0"/>
        <v>0</v>
      </c>
    </row>
    <row r="23" spans="1:5" x14ac:dyDescent="0.25">
      <c r="A23" s="3" t="s">
        <v>41</v>
      </c>
      <c r="B23" s="4" t="s">
        <v>12</v>
      </c>
      <c r="C23" s="5">
        <v>120.86</v>
      </c>
      <c r="D23" s="27"/>
      <c r="E23" s="22">
        <f t="shared" si="0"/>
        <v>0</v>
      </c>
    </row>
    <row r="24" spans="1:5" x14ac:dyDescent="0.25">
      <c r="A24" s="3" t="s">
        <v>42</v>
      </c>
      <c r="B24" s="4" t="s">
        <v>43</v>
      </c>
      <c r="C24" s="5">
        <v>108.77399999999999</v>
      </c>
      <c r="D24" s="27"/>
      <c r="E24" s="22">
        <f t="shared" si="0"/>
        <v>0</v>
      </c>
    </row>
    <row r="25" spans="1:5" x14ac:dyDescent="0.25">
      <c r="A25" s="3" t="s">
        <v>44</v>
      </c>
      <c r="B25" s="4" t="s">
        <v>45</v>
      </c>
      <c r="C25" s="5">
        <v>193.376</v>
      </c>
      <c r="D25" s="27"/>
      <c r="E25" s="22">
        <f t="shared" si="0"/>
        <v>0</v>
      </c>
    </row>
    <row r="26" spans="1:5" x14ac:dyDescent="0.25">
      <c r="A26" s="3" t="s">
        <v>46</v>
      </c>
      <c r="B26" s="4" t="s">
        <v>47</v>
      </c>
      <c r="C26" s="5">
        <v>181.29</v>
      </c>
      <c r="D26" s="27"/>
      <c r="E26" s="22">
        <f t="shared" si="0"/>
        <v>0</v>
      </c>
    </row>
    <row r="27" spans="1:5" x14ac:dyDescent="0.25">
      <c r="A27" s="3" t="s">
        <v>48</v>
      </c>
      <c r="B27" s="4" t="s">
        <v>29</v>
      </c>
      <c r="C27" s="5">
        <v>120.86</v>
      </c>
      <c r="D27" s="27"/>
      <c r="E27" s="22">
        <f t="shared" si="0"/>
        <v>0</v>
      </c>
    </row>
    <row r="28" spans="1:5" x14ac:dyDescent="0.25">
      <c r="A28" s="7" t="s">
        <v>49</v>
      </c>
      <c r="B28" s="4" t="s">
        <v>50</v>
      </c>
      <c r="C28" s="5">
        <v>120.86</v>
      </c>
      <c r="D28" s="27"/>
      <c r="E28" s="22">
        <f t="shared" si="0"/>
        <v>0</v>
      </c>
    </row>
    <row r="29" spans="1:5" x14ac:dyDescent="0.25">
      <c r="A29" s="3" t="s">
        <v>51</v>
      </c>
      <c r="B29" s="4" t="s">
        <v>47</v>
      </c>
      <c r="C29" s="5">
        <v>302.15000000000003</v>
      </c>
      <c r="D29" s="27"/>
      <c r="E29" s="22">
        <f t="shared" si="0"/>
        <v>0</v>
      </c>
    </row>
    <row r="30" spans="1:5" ht="15" customHeight="1" x14ac:dyDescent="0.25">
      <c r="A30" s="3" t="s">
        <v>52</v>
      </c>
      <c r="B30" s="4" t="s">
        <v>12</v>
      </c>
      <c r="C30" s="5">
        <v>519.69799999999998</v>
      </c>
      <c r="D30" s="27"/>
      <c r="E30" s="22">
        <f t="shared" si="0"/>
        <v>0</v>
      </c>
    </row>
    <row r="31" spans="1:5" ht="15" customHeight="1" x14ac:dyDescent="0.25">
      <c r="A31" s="3" t="s">
        <v>78</v>
      </c>
      <c r="B31" s="4" t="s">
        <v>79</v>
      </c>
      <c r="C31" s="5">
        <v>244</v>
      </c>
      <c r="D31" s="27"/>
      <c r="E31" s="22">
        <f t="shared" si="0"/>
        <v>0</v>
      </c>
    </row>
    <row r="32" spans="1:5" x14ac:dyDescent="0.25">
      <c r="A32" s="3" t="s">
        <v>53</v>
      </c>
      <c r="B32" s="4" t="s">
        <v>16</v>
      </c>
      <c r="C32" s="5">
        <v>199.41900000000001</v>
      </c>
      <c r="D32" s="27"/>
      <c r="E32" s="22">
        <f t="shared" si="0"/>
        <v>0</v>
      </c>
    </row>
    <row r="33" spans="1:5" x14ac:dyDescent="0.25">
      <c r="A33" s="3" t="s">
        <v>54</v>
      </c>
      <c r="B33" s="6" t="s">
        <v>55</v>
      </c>
      <c r="C33" s="5">
        <v>120.86</v>
      </c>
      <c r="D33" s="27"/>
      <c r="E33" s="22">
        <f t="shared" si="0"/>
        <v>0</v>
      </c>
    </row>
    <row r="34" spans="1:5" x14ac:dyDescent="0.25">
      <c r="A34" s="3" t="s">
        <v>56</v>
      </c>
      <c r="B34" s="6" t="s">
        <v>57</v>
      </c>
      <c r="C34" s="5">
        <v>175.24700000000001</v>
      </c>
      <c r="D34" s="27"/>
      <c r="E34" s="22">
        <f t="shared" si="0"/>
        <v>0</v>
      </c>
    </row>
    <row r="35" spans="1:5" x14ac:dyDescent="0.25">
      <c r="A35" s="3" t="s">
        <v>58</v>
      </c>
      <c r="B35" s="4" t="s">
        <v>10</v>
      </c>
      <c r="C35" s="5">
        <v>199.41900000000001</v>
      </c>
      <c r="D35" s="27"/>
      <c r="E35" s="22">
        <f t="shared" si="0"/>
        <v>0</v>
      </c>
    </row>
    <row r="36" spans="1:5" x14ac:dyDescent="0.25">
      <c r="A36" s="3" t="s">
        <v>59</v>
      </c>
      <c r="B36" s="4" t="s">
        <v>60</v>
      </c>
      <c r="C36" s="5">
        <v>120.86</v>
      </c>
      <c r="D36" s="27"/>
      <c r="E36" s="22">
        <f t="shared" si="0"/>
        <v>0</v>
      </c>
    </row>
    <row r="37" spans="1:5" x14ac:dyDescent="0.25">
      <c r="A37" s="3" t="s">
        <v>61</v>
      </c>
      <c r="B37" s="4" t="s">
        <v>29</v>
      </c>
      <c r="C37" s="5">
        <v>501.56900000000002</v>
      </c>
      <c r="D37" s="27"/>
      <c r="E37" s="22">
        <f t="shared" si="0"/>
        <v>0</v>
      </c>
    </row>
    <row r="38" spans="1:5" x14ac:dyDescent="0.25">
      <c r="A38" s="3" t="s">
        <v>62</v>
      </c>
      <c r="B38" s="4" t="s">
        <v>63</v>
      </c>
      <c r="C38" s="5">
        <v>138.989</v>
      </c>
      <c r="D38" s="27"/>
      <c r="E38" s="22">
        <f t="shared" si="0"/>
        <v>0</v>
      </c>
    </row>
    <row r="39" spans="1:5" x14ac:dyDescent="0.25">
      <c r="A39" s="3" t="s">
        <v>64</v>
      </c>
      <c r="B39" s="4" t="s">
        <v>12</v>
      </c>
      <c r="C39" s="5">
        <v>157.11799999999999</v>
      </c>
      <c r="D39" s="27"/>
      <c r="E39" s="22">
        <f t="shared" si="0"/>
        <v>0</v>
      </c>
    </row>
    <row r="40" spans="1:5" ht="15.75" thickBot="1" x14ac:dyDescent="0.3">
      <c r="A40" s="3" t="s">
        <v>65</v>
      </c>
      <c r="B40" s="18" t="s">
        <v>66</v>
      </c>
      <c r="C40" s="5">
        <v>120.86</v>
      </c>
      <c r="D40" s="28"/>
      <c r="E40" s="22">
        <f t="shared" si="0"/>
        <v>0</v>
      </c>
    </row>
    <row r="41" spans="1:5" x14ac:dyDescent="0.25">
      <c r="A41" s="37" t="s">
        <v>67</v>
      </c>
      <c r="B41" s="38"/>
      <c r="C41" s="38"/>
      <c r="D41" s="38"/>
      <c r="E41" s="8">
        <f>SUM(C4:C40)</f>
        <v>6286.9999999999991</v>
      </c>
    </row>
    <row r="42" spans="1:5" x14ac:dyDescent="0.25">
      <c r="A42" s="39" t="s">
        <v>68</v>
      </c>
      <c r="B42" s="40"/>
      <c r="C42" s="40"/>
      <c r="D42" s="40"/>
      <c r="E42" s="23">
        <f>SUM(E4:E40)</f>
        <v>0</v>
      </c>
    </row>
    <row r="43" spans="1:5" ht="15.75" thickBot="1" x14ac:dyDescent="0.3">
      <c r="A43" s="9"/>
      <c r="B43" s="9"/>
      <c r="C43" s="9"/>
      <c r="D43" s="10"/>
      <c r="E43" s="11"/>
    </row>
    <row r="44" spans="1:5" ht="39.75" customHeight="1" thickBot="1" x14ac:dyDescent="0.3">
      <c r="A44" s="45" t="s">
        <v>69</v>
      </c>
      <c r="B44" s="46"/>
      <c r="C44" s="30"/>
      <c r="D44" s="17" t="s">
        <v>70</v>
      </c>
      <c r="E44" s="19">
        <v>23073139.5</v>
      </c>
    </row>
    <row r="45" spans="1:5" x14ac:dyDescent="0.25">
      <c r="A45" s="39" t="s">
        <v>71</v>
      </c>
      <c r="B45" s="40"/>
      <c r="C45" s="47"/>
      <c r="D45" s="40"/>
      <c r="E45" s="24">
        <f>C44*E44</f>
        <v>0</v>
      </c>
    </row>
    <row r="46" spans="1:5" ht="15.75" thickBot="1" x14ac:dyDescent="0.3">
      <c r="A46" s="12"/>
      <c r="B46" s="13"/>
      <c r="C46" s="13"/>
      <c r="D46" s="10"/>
      <c r="E46" s="14"/>
    </row>
    <row r="47" spans="1:5" ht="30.75" customHeight="1" thickBot="1" x14ac:dyDescent="0.3">
      <c r="A47" s="43" t="s">
        <v>73</v>
      </c>
      <c r="B47" s="44"/>
      <c r="C47" s="29">
        <v>8</v>
      </c>
      <c r="D47" s="17" t="s">
        <v>72</v>
      </c>
      <c r="E47" s="21"/>
    </row>
    <row r="48" spans="1:5" x14ac:dyDescent="0.25">
      <c r="A48" s="39" t="s">
        <v>74</v>
      </c>
      <c r="B48" s="40"/>
      <c r="C48" s="47"/>
      <c r="D48" s="40"/>
      <c r="E48" s="25">
        <f>C47*E47</f>
        <v>0</v>
      </c>
    </row>
    <row r="49" spans="1:5" x14ac:dyDescent="0.25">
      <c r="A49" s="15"/>
      <c r="B49" s="16"/>
      <c r="C49" s="16"/>
      <c r="D49" s="16"/>
      <c r="E49" s="16"/>
    </row>
    <row r="50" spans="1:5" ht="27.75" customHeight="1" x14ac:dyDescent="0.25">
      <c r="A50" s="41" t="s">
        <v>75</v>
      </c>
      <c r="B50" s="42"/>
      <c r="C50" s="42"/>
      <c r="D50" s="42"/>
      <c r="E50" s="20">
        <f>E42+E45+E48</f>
        <v>0</v>
      </c>
    </row>
  </sheetData>
  <sheetProtection algorithmName="SHA-512" hashValue="tp7da+NUEr1IwT4SBT8C/5N5jphceVhxUa1zOY4BYU88LMqUttcbZISfQ4Gzk5Qvg9d6iJByYVB7Ogr4MCOD4A==" saltValue="Y4TV8FsRX2YpTBXjsp6FQA==" spinCount="100000" sheet="1" objects="1" scenarios="1" selectLockedCells="1"/>
  <mergeCells count="9">
    <mergeCell ref="A1:E1"/>
    <mergeCell ref="A2:E2"/>
    <mergeCell ref="A41:D41"/>
    <mergeCell ref="A42:D42"/>
    <mergeCell ref="A50:D50"/>
    <mergeCell ref="A47:B47"/>
    <mergeCell ref="A44:B44"/>
    <mergeCell ref="A45:D45"/>
    <mergeCell ref="A48:D4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Geovana Callasans Veras Pessoa</dc:creator>
  <cp:lastModifiedBy>Geovana Callasans Veras Pessoa</cp:lastModifiedBy>
  <dcterms:created xsi:type="dcterms:W3CDTF">2025-02-11T18:50:41Z</dcterms:created>
  <dcterms:modified xsi:type="dcterms:W3CDTF">2025-06-06T16:12:24Z</dcterms:modified>
</cp:coreProperties>
</file>